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2022\Мин-ва\на 31.12\"/>
    </mc:Choice>
  </mc:AlternateContent>
  <xr:revisionPtr revIDLastSave="0" documentId="13_ncr:1_{DFFE4565-EC6C-4213-9AC6-224B702D982D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Общая 2022" sheetId="3" r:id="rId1"/>
  </sheets>
  <definedNames>
    <definedName name="_xlnm._FilterDatabase" localSheetId="0" hidden="1">'Общая 2022'!#REF!</definedName>
    <definedName name="_xlnm.Print_Area" localSheetId="0">'Общая 2022'!$A$1:$C$28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3" l="1"/>
  <c r="G13" i="3"/>
  <c r="D22" i="3" l="1"/>
  <c r="E22" i="3"/>
  <c r="G27" i="3" l="1"/>
  <c r="F27" i="3"/>
  <c r="E27" i="3"/>
  <c r="D27" i="3"/>
  <c r="G25" i="3"/>
  <c r="F25" i="3"/>
  <c r="E25" i="3"/>
  <c r="D25" i="3"/>
  <c r="G22" i="3"/>
  <c r="F22" i="3"/>
  <c r="G20" i="3"/>
  <c r="F20" i="3"/>
  <c r="E20" i="3"/>
  <c r="D20" i="3"/>
  <c r="G16" i="3"/>
  <c r="F16" i="3"/>
  <c r="E16" i="3"/>
  <c r="D16" i="3"/>
  <c r="E13" i="3"/>
  <c r="D13" i="3"/>
  <c r="G6" i="3"/>
  <c r="F6" i="3"/>
  <c r="E6" i="3"/>
  <c r="D6" i="3"/>
  <c r="E5" i="3" l="1"/>
  <c r="G5" i="3"/>
  <c r="F5" i="3"/>
  <c r="D5" i="3"/>
</calcChain>
</file>

<file path=xl/sharedStrings.xml><?xml version="1.0" encoding="utf-8"?>
<sst xmlns="http://schemas.openxmlformats.org/spreadsheetml/2006/main" count="210" uniqueCount="37">
  <si>
    <t>Состоявшиеся в РМЦ РТ закупки отдельных организаций, действующих на территории РТ</t>
  </si>
  <si>
    <t>№ п/п</t>
  </si>
  <si>
    <t>Наименование куратора</t>
  </si>
  <si>
    <t xml:space="preserve">Наименование заказчика </t>
  </si>
  <si>
    <t>Состоялось закупок на РМЦ</t>
  </si>
  <si>
    <t>Количество закупок</t>
  </si>
  <si>
    <t>Сумма, тыс.руб.</t>
  </si>
  <si>
    <t>Всего:</t>
  </si>
  <si>
    <t>Министерство промышленности и торговли РТ</t>
  </si>
  <si>
    <t>ОАО "ТГК-16"</t>
  </si>
  <si>
    <t xml:space="preserve">ОАО "Сетевая компания" </t>
  </si>
  <si>
    <t>ООО "ТРАНСНЕФТЬ»</t>
  </si>
  <si>
    <t>ООО "Ново-Рязанская ТЭЦ"</t>
  </si>
  <si>
    <t xml:space="preserve">ООО "Газпром Трансгаз Казань" </t>
  </si>
  <si>
    <t>АО "Татхимфармпрепараты"</t>
  </si>
  <si>
    <t xml:space="preserve">Министерство транспорта и дорожного хозяйства РТ </t>
  </si>
  <si>
    <t xml:space="preserve">ОАО "Содружество" </t>
  </si>
  <si>
    <t>ФКУ "Волго-Вятскуправтодор"</t>
  </si>
  <si>
    <t xml:space="preserve">Министерство образования и науки РТ </t>
  </si>
  <si>
    <t>ФГАОУ ВО "Казанский (Приволжский) Федеральный УНИВЕРСИТЕТ"</t>
  </si>
  <si>
    <t>ФГБОУ ВО "КГЭУ"  Казанский государственный энергетический университет"</t>
  </si>
  <si>
    <t xml:space="preserve">ФГБОУ ДПО МИПК СНПО (Центр мониторинга) </t>
  </si>
  <si>
    <t xml:space="preserve">Министерство здравоохранения РТ </t>
  </si>
  <si>
    <t>ФБУЗ "Центр гигиены и эпидемиологии в РТ"</t>
  </si>
  <si>
    <t xml:space="preserve">Министерство сельского хозяйства и продовольствия РТ </t>
  </si>
  <si>
    <t xml:space="preserve">ООО "Агрофирма ЯЛТАУ" </t>
  </si>
  <si>
    <t xml:space="preserve">АО "Татагролизинг" </t>
  </si>
  <si>
    <t>Министерство строительства, архитектуры и ЖКХ РТ</t>
  </si>
  <si>
    <t>ООО "Поволжская экологическая компания "</t>
  </si>
  <si>
    <t xml:space="preserve">Министерство цифрового развития государственного управления, информационных технологий и связи РТ </t>
  </si>
  <si>
    <t>ОАО "Таттелеком"</t>
  </si>
  <si>
    <t>Итого по министерству: 6</t>
  </si>
  <si>
    <t>Итого по министерству: 3</t>
  </si>
  <si>
    <t>Итого по министерству: 1</t>
  </si>
  <si>
    <t>Итого по министерству: 2</t>
  </si>
  <si>
    <t xml:space="preserve">Всего (ЕИС) с 01.01.2022 </t>
  </si>
  <si>
    <t>Всего с 01.01.2022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</si>
</sst>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49" fontId="2" fillId="4" borderId="6" xfId="0" applyNumberFormat="1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" fontId="3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FF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04"/>
  <sheetViews>
    <sheetView tabSelected="1" zoomScale="80" zoomScaleNormal="80" zoomScaleSheetLayoutView="100" workbookViewId="0">
      <selection activeCell="K18" sqref="K18"/>
    </sheetView>
  </sheetViews>
  <sheetFormatPr defaultColWidth="9.140625" defaultRowHeight="15.75" x14ac:dyDescent="0.25"/>
  <cols>
    <col min="1" max="1" width="4.42578125" style="5" customWidth="1"/>
    <col min="2" max="2" width="21.85546875" style="6" customWidth="1"/>
    <col min="3" max="3" width="30.42578125" style="8" customWidth="1"/>
    <col min="4" max="4" width="13.140625" style="1" customWidth="1"/>
    <col min="5" max="5" width="14.42578125" style="1" customWidth="1"/>
    <col min="6" max="6" width="13.140625" style="1" customWidth="1"/>
    <col min="7" max="7" width="14.42578125" style="1" customWidth="1"/>
    <col min="8" max="16384" width="9.140625" style="1"/>
  </cols>
  <sheetData>
    <row r="1" spans="1:7" ht="27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s="2" customFormat="1" ht="36" customHeight="1" x14ac:dyDescent="0.25">
      <c r="A2" s="12" t="s">
        <v>1</v>
      </c>
      <c r="B2" s="12" t="s">
        <v>2</v>
      </c>
      <c r="C2" s="12" t="s">
        <v>3</v>
      </c>
      <c r="D2" s="13" t="s">
        <v>35</v>
      </c>
      <c r="E2" s="14"/>
      <c r="F2" s="12" t="s">
        <v>4</v>
      </c>
      <c r="G2" s="12"/>
    </row>
    <row r="3" spans="1:7" s="2" customFormat="1" ht="48" customHeight="1" x14ac:dyDescent="0.25">
      <c r="A3" s="12"/>
      <c r="B3" s="12"/>
      <c r="C3" s="12"/>
      <c r="D3" s="15" t="s">
        <v>5</v>
      </c>
      <c r="E3" s="15" t="s">
        <v>6</v>
      </c>
      <c r="F3" s="13" t="s">
        <v>36</v>
      </c>
      <c r="G3" s="14"/>
    </row>
    <row r="4" spans="1:7" s="2" customFormat="1" ht="45.75" customHeight="1" x14ac:dyDescent="0.25">
      <c r="A4" s="12"/>
      <c r="B4" s="12"/>
      <c r="C4" s="12"/>
      <c r="D4" s="16"/>
      <c r="E4" s="16"/>
      <c r="F4" s="17" t="s">
        <v>5</v>
      </c>
      <c r="G4" s="17" t="s">
        <v>6</v>
      </c>
    </row>
    <row r="5" spans="1:7" s="2" customFormat="1" x14ac:dyDescent="0.25">
      <c r="A5" s="10"/>
      <c r="B5" s="10" t="s">
        <v>7</v>
      </c>
      <c r="C5" s="10">
        <v>16</v>
      </c>
      <c r="D5" s="11">
        <f t="shared" ref="D5:G5" si="0">D6+D13+D16+D20+D22+D25+D27</f>
        <v>2224</v>
      </c>
      <c r="E5" s="11">
        <f t="shared" si="0"/>
        <v>263316437.40260005</v>
      </c>
      <c r="F5" s="11">
        <f t="shared" si="0"/>
        <v>1890</v>
      </c>
      <c r="G5" s="11">
        <f t="shared" si="0"/>
        <v>13069994.125169761</v>
      </c>
    </row>
    <row r="6" spans="1:7" s="2" customFormat="1" x14ac:dyDescent="0.25">
      <c r="A6" s="18"/>
      <c r="B6" s="19" t="s">
        <v>8</v>
      </c>
      <c r="C6" s="20" t="s">
        <v>31</v>
      </c>
      <c r="D6" s="21">
        <f>SUM(D7:D12)</f>
        <v>525</v>
      </c>
      <c r="E6" s="21">
        <f t="shared" ref="E6:G6" si="1">SUM(E7:E12)</f>
        <v>25136581.053300001</v>
      </c>
      <c r="F6" s="21">
        <f>SUM(F7:F12)</f>
        <v>107</v>
      </c>
      <c r="G6" s="21">
        <f t="shared" si="1"/>
        <v>7995053.2483799998</v>
      </c>
    </row>
    <row r="7" spans="1:7" s="2" customFormat="1" ht="18.75" customHeight="1" x14ac:dyDescent="0.25">
      <c r="A7" s="17">
        <v>1</v>
      </c>
      <c r="B7" s="22"/>
      <c r="C7" s="23" t="s">
        <v>9</v>
      </c>
      <c r="D7" s="24">
        <v>257</v>
      </c>
      <c r="E7" s="25">
        <v>4041019.8092300002</v>
      </c>
      <c r="F7" s="24">
        <v>0</v>
      </c>
      <c r="G7" s="25">
        <v>0</v>
      </c>
    </row>
    <row r="8" spans="1:7" s="2" customFormat="1" x14ac:dyDescent="0.25">
      <c r="A8" s="17">
        <v>2</v>
      </c>
      <c r="B8" s="22"/>
      <c r="C8" s="23" t="s">
        <v>10</v>
      </c>
      <c r="D8" s="24">
        <v>224</v>
      </c>
      <c r="E8" s="25">
        <v>19859167.093430001</v>
      </c>
      <c r="F8" s="24">
        <v>107</v>
      </c>
      <c r="G8" s="25">
        <v>7995053.2483799998</v>
      </c>
    </row>
    <row r="9" spans="1:7" s="2" customFormat="1" x14ac:dyDescent="0.25">
      <c r="A9" s="17">
        <v>3</v>
      </c>
      <c r="B9" s="22"/>
      <c r="C9" s="23" t="s">
        <v>11</v>
      </c>
      <c r="D9" s="24">
        <v>0</v>
      </c>
      <c r="E9" s="25">
        <v>0</v>
      </c>
      <c r="F9" s="24">
        <v>0</v>
      </c>
      <c r="G9" s="25">
        <v>0</v>
      </c>
    </row>
    <row r="10" spans="1:7" s="2" customFormat="1" x14ac:dyDescent="0.25">
      <c r="A10" s="17">
        <v>4</v>
      </c>
      <c r="B10" s="22"/>
      <c r="C10" s="23" t="s">
        <v>12</v>
      </c>
      <c r="D10" s="24">
        <v>12</v>
      </c>
      <c r="E10" s="25">
        <v>869595.32908000005</v>
      </c>
      <c r="F10" s="24">
        <v>0</v>
      </c>
      <c r="G10" s="25">
        <v>0</v>
      </c>
    </row>
    <row r="11" spans="1:7" s="2" customFormat="1" ht="31.5" x14ac:dyDescent="0.25">
      <c r="A11" s="17">
        <v>5</v>
      </c>
      <c r="B11" s="22"/>
      <c r="C11" s="23" t="s">
        <v>13</v>
      </c>
      <c r="D11" s="24">
        <v>32</v>
      </c>
      <c r="E11" s="25">
        <v>366798.82156000001</v>
      </c>
      <c r="F11" s="24">
        <v>0</v>
      </c>
      <c r="G11" s="25">
        <v>0</v>
      </c>
    </row>
    <row r="12" spans="1:7" s="2" customFormat="1" x14ac:dyDescent="0.25">
      <c r="A12" s="17">
        <v>6</v>
      </c>
      <c r="B12" s="26"/>
      <c r="C12" s="23" t="s">
        <v>14</v>
      </c>
      <c r="D12" s="24">
        <v>0</v>
      </c>
      <c r="E12" s="25">
        <v>0</v>
      </c>
      <c r="F12" s="24">
        <v>0</v>
      </c>
      <c r="G12" s="25">
        <v>0</v>
      </c>
    </row>
    <row r="13" spans="1:7" s="2" customFormat="1" x14ac:dyDescent="0.25">
      <c r="A13" s="28"/>
      <c r="B13" s="29" t="s">
        <v>15</v>
      </c>
      <c r="C13" s="30" t="s">
        <v>34</v>
      </c>
      <c r="D13" s="31">
        <f t="shared" ref="D13:G13" si="2">SUM(D14:D15)</f>
        <v>205</v>
      </c>
      <c r="E13" s="31">
        <f t="shared" si="2"/>
        <v>229363091.37510002</v>
      </c>
      <c r="F13" s="31">
        <f t="shared" si="2"/>
        <v>36</v>
      </c>
      <c r="G13" s="31">
        <f t="shared" si="2"/>
        <v>99883.811190000022</v>
      </c>
    </row>
    <row r="14" spans="1:7" s="2" customFormat="1" ht="24" customHeight="1" x14ac:dyDescent="0.25">
      <c r="A14" s="28">
        <v>1</v>
      </c>
      <c r="B14" s="32"/>
      <c r="C14" s="33" t="s">
        <v>16</v>
      </c>
      <c r="D14" s="34">
        <v>28</v>
      </c>
      <c r="E14" s="35">
        <v>200485.89696000001</v>
      </c>
      <c r="F14" s="34">
        <v>36</v>
      </c>
      <c r="G14" s="35">
        <v>99883.811190000022</v>
      </c>
    </row>
    <row r="15" spans="1:7" s="2" customFormat="1" ht="32.25" customHeight="1" x14ac:dyDescent="0.25">
      <c r="A15" s="28">
        <v>2</v>
      </c>
      <c r="B15" s="36"/>
      <c r="C15" s="33" t="s">
        <v>17</v>
      </c>
      <c r="D15" s="34">
        <v>177</v>
      </c>
      <c r="E15" s="35">
        <v>229162605.47814003</v>
      </c>
      <c r="F15" s="34">
        <v>0</v>
      </c>
      <c r="G15" s="35">
        <v>0</v>
      </c>
    </row>
    <row r="16" spans="1:7" s="2" customFormat="1" x14ac:dyDescent="0.25">
      <c r="A16" s="17"/>
      <c r="B16" s="19" t="s">
        <v>18</v>
      </c>
      <c r="C16" s="20" t="s">
        <v>32</v>
      </c>
      <c r="D16" s="27">
        <f>SUM(D17:D19)</f>
        <v>879</v>
      </c>
      <c r="E16" s="27">
        <f t="shared" ref="E16:G16" si="3">SUM(E17:E19)</f>
        <v>3952690.5460299999</v>
      </c>
      <c r="F16" s="27">
        <f t="shared" si="3"/>
        <v>1091</v>
      </c>
      <c r="G16" s="27">
        <f t="shared" si="3"/>
        <v>2458571.7393499999</v>
      </c>
    </row>
    <row r="17" spans="1:7" s="2" customFormat="1" ht="60.75" customHeight="1" x14ac:dyDescent="0.25">
      <c r="A17" s="17">
        <v>1</v>
      </c>
      <c r="B17" s="22"/>
      <c r="C17" s="23" t="s">
        <v>19</v>
      </c>
      <c r="D17" s="24">
        <v>590</v>
      </c>
      <c r="E17" s="25">
        <v>1296837.2214600001</v>
      </c>
      <c r="F17" s="24">
        <v>1033</v>
      </c>
      <c r="G17" s="25">
        <v>2198455.6913899998</v>
      </c>
    </row>
    <row r="18" spans="1:7" s="2" customFormat="1" ht="61.5" customHeight="1" x14ac:dyDescent="0.25">
      <c r="A18" s="17">
        <v>2</v>
      </c>
      <c r="B18" s="22"/>
      <c r="C18" s="23" t="s">
        <v>20</v>
      </c>
      <c r="D18" s="24">
        <v>170</v>
      </c>
      <c r="E18" s="25">
        <v>346398.23810000002</v>
      </c>
      <c r="F18" s="24">
        <v>58</v>
      </c>
      <c r="G18" s="25">
        <v>260116.04796</v>
      </c>
    </row>
    <row r="19" spans="1:7" s="2" customFormat="1" ht="43.5" customHeight="1" x14ac:dyDescent="0.25">
      <c r="A19" s="17">
        <v>3</v>
      </c>
      <c r="B19" s="26"/>
      <c r="C19" s="23" t="s">
        <v>21</v>
      </c>
      <c r="D19" s="24">
        <v>119</v>
      </c>
      <c r="E19" s="25">
        <v>2309455.08647</v>
      </c>
      <c r="F19" s="24">
        <v>0</v>
      </c>
      <c r="G19" s="25">
        <v>0</v>
      </c>
    </row>
    <row r="20" spans="1:7" s="2" customFormat="1" x14ac:dyDescent="0.25">
      <c r="A20" s="28"/>
      <c r="B20" s="29" t="s">
        <v>22</v>
      </c>
      <c r="C20" s="30" t="s">
        <v>33</v>
      </c>
      <c r="D20" s="31">
        <f>SUM(D21)</f>
        <v>53</v>
      </c>
      <c r="E20" s="31">
        <f t="shared" ref="E20:G20" si="4">SUM(E21)</f>
        <v>165358.30202</v>
      </c>
      <c r="F20" s="31">
        <f t="shared" si="4"/>
        <v>51</v>
      </c>
      <c r="G20" s="31">
        <f t="shared" si="4"/>
        <v>135420.58046</v>
      </c>
    </row>
    <row r="21" spans="1:7" ht="31.5" x14ac:dyDescent="0.25">
      <c r="A21" s="28">
        <v>1</v>
      </c>
      <c r="B21" s="36"/>
      <c r="C21" s="37" t="s">
        <v>23</v>
      </c>
      <c r="D21" s="34">
        <v>53</v>
      </c>
      <c r="E21" s="35">
        <v>165358.30202</v>
      </c>
      <c r="F21" s="34">
        <v>51</v>
      </c>
      <c r="G21" s="35">
        <v>135420.58046</v>
      </c>
    </row>
    <row r="22" spans="1:7" x14ac:dyDescent="0.25">
      <c r="A22" s="17"/>
      <c r="B22" s="19" t="s">
        <v>24</v>
      </c>
      <c r="C22" s="20" t="s">
        <v>34</v>
      </c>
      <c r="D22" s="27">
        <f>SUM(D23:D24)</f>
        <v>275</v>
      </c>
      <c r="E22" s="27">
        <f t="shared" ref="E22:G22" si="5">SUM(E23:E24)</f>
        <v>2209608.5591199999</v>
      </c>
      <c r="F22" s="27">
        <f t="shared" si="5"/>
        <v>7</v>
      </c>
      <c r="G22" s="27">
        <f t="shared" si="5"/>
        <v>9112.7498999999989</v>
      </c>
    </row>
    <row r="23" spans="1:7" ht="28.5" customHeight="1" x14ac:dyDescent="0.25">
      <c r="A23" s="17">
        <v>1</v>
      </c>
      <c r="B23" s="22"/>
      <c r="C23" s="23" t="s">
        <v>25</v>
      </c>
      <c r="D23" s="24">
        <v>91</v>
      </c>
      <c r="E23" s="25">
        <v>248002.66206999999</v>
      </c>
      <c r="F23" s="24">
        <v>1</v>
      </c>
      <c r="G23" s="25">
        <v>11.85915</v>
      </c>
    </row>
    <row r="24" spans="1:7" ht="28.5" customHeight="1" x14ac:dyDescent="0.25">
      <c r="A24" s="17">
        <v>2</v>
      </c>
      <c r="B24" s="26"/>
      <c r="C24" s="23" t="s">
        <v>26</v>
      </c>
      <c r="D24" s="24">
        <v>184</v>
      </c>
      <c r="E24" s="25">
        <v>1961605.89705</v>
      </c>
      <c r="F24" s="24">
        <v>6</v>
      </c>
      <c r="G24" s="25">
        <v>9100.8907499999987</v>
      </c>
    </row>
    <row r="25" spans="1:7" x14ac:dyDescent="0.25">
      <c r="A25" s="28"/>
      <c r="B25" s="29" t="s">
        <v>27</v>
      </c>
      <c r="C25" s="30" t="s">
        <v>33</v>
      </c>
      <c r="D25" s="38">
        <f>SUM(D26)</f>
        <v>0</v>
      </c>
      <c r="E25" s="38">
        <f t="shared" ref="E25:G25" si="6">SUM(E26)</f>
        <v>0</v>
      </c>
      <c r="F25" s="38">
        <f t="shared" si="6"/>
        <v>0</v>
      </c>
      <c r="G25" s="38">
        <f t="shared" si="6"/>
        <v>0</v>
      </c>
    </row>
    <row r="26" spans="1:7" ht="43.5" customHeight="1" x14ac:dyDescent="0.25">
      <c r="A26" s="28">
        <v>1</v>
      </c>
      <c r="B26" s="36"/>
      <c r="C26" s="33" t="s">
        <v>28</v>
      </c>
      <c r="D26" s="34">
        <v>0</v>
      </c>
      <c r="E26" s="35">
        <v>0</v>
      </c>
      <c r="F26" s="34">
        <v>0</v>
      </c>
      <c r="G26" s="35">
        <v>0</v>
      </c>
    </row>
    <row r="27" spans="1:7" x14ac:dyDescent="0.25">
      <c r="A27" s="17"/>
      <c r="B27" s="19" t="s">
        <v>29</v>
      </c>
      <c r="C27" s="20" t="s">
        <v>33</v>
      </c>
      <c r="D27" s="27">
        <f>SUM(D28)</f>
        <v>287</v>
      </c>
      <c r="E27" s="27">
        <f t="shared" ref="E27:G27" si="7">SUM(E28)</f>
        <v>2489107.56703</v>
      </c>
      <c r="F27" s="27">
        <f t="shared" si="7"/>
        <v>598</v>
      </c>
      <c r="G27" s="27">
        <f t="shared" si="7"/>
        <v>2371951.9958897601</v>
      </c>
    </row>
    <row r="28" spans="1:7" ht="95.25" customHeight="1" x14ac:dyDescent="0.25">
      <c r="A28" s="17">
        <v>1</v>
      </c>
      <c r="B28" s="26"/>
      <c r="C28" s="23" t="s">
        <v>30</v>
      </c>
      <c r="D28" s="24">
        <v>287</v>
      </c>
      <c r="E28" s="25">
        <v>2489107.56703</v>
      </c>
      <c r="F28" s="24">
        <v>598</v>
      </c>
      <c r="G28" s="25">
        <v>2371951.9958897601</v>
      </c>
    </row>
    <row r="29" spans="1:7" ht="42" customHeight="1" x14ac:dyDescent="0.25">
      <c r="A29" s="3"/>
      <c r="B29" s="4"/>
      <c r="C29" s="3"/>
    </row>
    <row r="30" spans="1:7" ht="42" customHeight="1" x14ac:dyDescent="0.25">
      <c r="A30" s="3"/>
      <c r="B30" s="4"/>
      <c r="C30" s="7"/>
    </row>
    <row r="31" spans="1:7" x14ac:dyDescent="0.25">
      <c r="C31" s="7"/>
    </row>
    <row r="32" spans="1:7" x14ac:dyDescent="0.25">
      <c r="C32" s="7"/>
    </row>
    <row r="33" spans="3:3" x14ac:dyDescent="0.25">
      <c r="C33" s="7"/>
    </row>
    <row r="34" spans="3:3" x14ac:dyDescent="0.25">
      <c r="C34" s="7"/>
    </row>
    <row r="35" spans="3:3" x14ac:dyDescent="0.25">
      <c r="C35" s="7"/>
    </row>
    <row r="36" spans="3:3" x14ac:dyDescent="0.25">
      <c r="C36" s="7"/>
    </row>
    <row r="37" spans="3:3" x14ac:dyDescent="0.25">
      <c r="C37" s="7"/>
    </row>
    <row r="38" spans="3:3" x14ac:dyDescent="0.25">
      <c r="C38" s="7"/>
    </row>
    <row r="39" spans="3:3" x14ac:dyDescent="0.25">
      <c r="C39" s="7"/>
    </row>
    <row r="40" spans="3:3" x14ac:dyDescent="0.25">
      <c r="C40" s="7"/>
    </row>
    <row r="41" spans="3:3" x14ac:dyDescent="0.25">
      <c r="C41" s="7"/>
    </row>
    <row r="42" spans="3:3" x14ac:dyDescent="0.25">
      <c r="C42" s="7"/>
    </row>
    <row r="43" spans="3:3" x14ac:dyDescent="0.25">
      <c r="C43" s="7"/>
    </row>
    <row r="44" spans="3:3" x14ac:dyDescent="0.25">
      <c r="C44" s="7"/>
    </row>
    <row r="45" spans="3:3" x14ac:dyDescent="0.25">
      <c r="C45" s="7"/>
    </row>
    <row r="46" spans="3:3" x14ac:dyDescent="0.25">
      <c r="C46" s="7"/>
    </row>
    <row r="47" spans="3:3" x14ac:dyDescent="0.25">
      <c r="C47" s="7"/>
    </row>
    <row r="48" spans="3:3" x14ac:dyDescent="0.25">
      <c r="C48" s="7"/>
    </row>
    <row r="49" spans="3:3" x14ac:dyDescent="0.25">
      <c r="C49" s="7"/>
    </row>
    <row r="50" spans="3:3" x14ac:dyDescent="0.25">
      <c r="C50" s="7"/>
    </row>
    <row r="51" spans="3:3" x14ac:dyDescent="0.25">
      <c r="C51" s="7"/>
    </row>
    <row r="52" spans="3:3" x14ac:dyDescent="0.25">
      <c r="C52" s="7"/>
    </row>
    <row r="53" spans="3:3" x14ac:dyDescent="0.25">
      <c r="C53" s="7"/>
    </row>
    <row r="54" spans="3:3" x14ac:dyDescent="0.25">
      <c r="C54" s="7"/>
    </row>
    <row r="55" spans="3:3" x14ac:dyDescent="0.25">
      <c r="C55" s="7"/>
    </row>
    <row r="56" spans="3:3" x14ac:dyDescent="0.25">
      <c r="C56" s="7"/>
    </row>
    <row r="57" spans="3:3" x14ac:dyDescent="0.25">
      <c r="C57" s="7"/>
    </row>
    <row r="58" spans="3:3" x14ac:dyDescent="0.25">
      <c r="C58" s="7"/>
    </row>
    <row r="59" spans="3:3" x14ac:dyDescent="0.25">
      <c r="C59" s="7"/>
    </row>
    <row r="60" spans="3:3" x14ac:dyDescent="0.25">
      <c r="C60" s="7"/>
    </row>
    <row r="61" spans="3:3" x14ac:dyDescent="0.25">
      <c r="C61" s="7"/>
    </row>
    <row r="62" spans="3:3" x14ac:dyDescent="0.25">
      <c r="C62" s="7"/>
    </row>
    <row r="63" spans="3:3" x14ac:dyDescent="0.25">
      <c r="C63" s="7"/>
    </row>
    <row r="64" spans="3:3" x14ac:dyDescent="0.25">
      <c r="C64" s="7"/>
    </row>
    <row r="65" spans="3:3" x14ac:dyDescent="0.25">
      <c r="C65" s="7"/>
    </row>
    <row r="66" spans="3:3" x14ac:dyDescent="0.25">
      <c r="C66" s="7"/>
    </row>
    <row r="67" spans="3:3" x14ac:dyDescent="0.25">
      <c r="C67" s="7"/>
    </row>
    <row r="68" spans="3:3" x14ac:dyDescent="0.25">
      <c r="C68" s="7"/>
    </row>
    <row r="69" spans="3:3" x14ac:dyDescent="0.25">
      <c r="C69" s="7"/>
    </row>
    <row r="70" spans="3:3" x14ac:dyDescent="0.25">
      <c r="C70" s="7"/>
    </row>
    <row r="71" spans="3:3" x14ac:dyDescent="0.25">
      <c r="C71" s="7"/>
    </row>
    <row r="72" spans="3:3" x14ac:dyDescent="0.25">
      <c r="C72" s="7"/>
    </row>
    <row r="73" spans="3:3" x14ac:dyDescent="0.25">
      <c r="C73" s="7"/>
    </row>
    <row r="74" spans="3:3" x14ac:dyDescent="0.25">
      <c r="C74" s="7"/>
    </row>
    <row r="75" spans="3:3" x14ac:dyDescent="0.25">
      <c r="C75" s="7"/>
    </row>
    <row r="76" spans="3:3" x14ac:dyDescent="0.25">
      <c r="C76" s="7"/>
    </row>
    <row r="77" spans="3:3" x14ac:dyDescent="0.25">
      <c r="C77" s="7"/>
    </row>
    <row r="78" spans="3:3" x14ac:dyDescent="0.25">
      <c r="C78" s="7"/>
    </row>
    <row r="79" spans="3:3" x14ac:dyDescent="0.25">
      <c r="C79" s="7"/>
    </row>
    <row r="80" spans="3:3" x14ac:dyDescent="0.25">
      <c r="C80" s="7"/>
    </row>
    <row r="81" spans="3:3" x14ac:dyDescent="0.25">
      <c r="C81" s="7"/>
    </row>
    <row r="82" spans="3:3" x14ac:dyDescent="0.25">
      <c r="C82" s="7"/>
    </row>
    <row r="83" spans="3:3" x14ac:dyDescent="0.25">
      <c r="C83" s="7"/>
    </row>
    <row r="84" spans="3:3" x14ac:dyDescent="0.25">
      <c r="C84" s="7"/>
    </row>
    <row r="85" spans="3:3" x14ac:dyDescent="0.25">
      <c r="C85" s="7"/>
    </row>
    <row r="86" spans="3:3" x14ac:dyDescent="0.25">
      <c r="C86" s="7"/>
    </row>
    <row r="87" spans="3:3" x14ac:dyDescent="0.25">
      <c r="C87" s="7"/>
    </row>
    <row r="88" spans="3:3" x14ac:dyDescent="0.25">
      <c r="C88" s="7"/>
    </row>
    <row r="89" spans="3:3" x14ac:dyDescent="0.25">
      <c r="C89" s="7"/>
    </row>
    <row r="90" spans="3:3" x14ac:dyDescent="0.25">
      <c r="C90" s="7"/>
    </row>
    <row r="91" spans="3:3" x14ac:dyDescent="0.25">
      <c r="C91" s="7"/>
    </row>
    <row r="92" spans="3:3" x14ac:dyDescent="0.25">
      <c r="C92" s="7"/>
    </row>
    <row r="93" spans="3:3" x14ac:dyDescent="0.25">
      <c r="C93" s="7"/>
    </row>
    <row r="94" spans="3:3" x14ac:dyDescent="0.25">
      <c r="C94" s="7"/>
    </row>
    <row r="95" spans="3:3" x14ac:dyDescent="0.25">
      <c r="C95" s="7"/>
    </row>
    <row r="96" spans="3:3" x14ac:dyDescent="0.25">
      <c r="C96" s="7"/>
    </row>
    <row r="97" spans="3:3" x14ac:dyDescent="0.25">
      <c r="C97" s="7"/>
    </row>
    <row r="98" spans="3:3" x14ac:dyDescent="0.25">
      <c r="C98" s="7"/>
    </row>
    <row r="99" spans="3:3" x14ac:dyDescent="0.25">
      <c r="C99" s="7"/>
    </row>
    <row r="100" spans="3:3" x14ac:dyDescent="0.25">
      <c r="C100" s="7"/>
    </row>
    <row r="101" spans="3:3" x14ac:dyDescent="0.25">
      <c r="C101" s="7"/>
    </row>
    <row r="102" spans="3:3" x14ac:dyDescent="0.25">
      <c r="C102" s="7"/>
    </row>
    <row r="103" spans="3:3" x14ac:dyDescent="0.25">
      <c r="C103" s="7"/>
    </row>
    <row r="104" spans="3:3" x14ac:dyDescent="0.25">
      <c r="C104" s="7"/>
    </row>
    <row r="105" spans="3:3" x14ac:dyDescent="0.25">
      <c r="C105" s="7"/>
    </row>
    <row r="106" spans="3:3" x14ac:dyDescent="0.25">
      <c r="C106" s="7"/>
    </row>
    <row r="107" spans="3:3" x14ac:dyDescent="0.25">
      <c r="C107" s="7"/>
    </row>
    <row r="108" spans="3:3" x14ac:dyDescent="0.25">
      <c r="C108" s="7"/>
    </row>
    <row r="109" spans="3:3" x14ac:dyDescent="0.25">
      <c r="C109" s="7"/>
    </row>
    <row r="110" spans="3:3" x14ac:dyDescent="0.25">
      <c r="C110" s="7"/>
    </row>
    <row r="111" spans="3:3" x14ac:dyDescent="0.25">
      <c r="C111" s="7"/>
    </row>
    <row r="112" spans="3:3" x14ac:dyDescent="0.25">
      <c r="C112" s="7"/>
    </row>
    <row r="113" spans="3:3" x14ac:dyDescent="0.25">
      <c r="C113" s="7"/>
    </row>
    <row r="114" spans="3:3" x14ac:dyDescent="0.25">
      <c r="C114" s="7"/>
    </row>
    <row r="115" spans="3:3" x14ac:dyDescent="0.25">
      <c r="C115" s="7"/>
    </row>
    <row r="116" spans="3:3" x14ac:dyDescent="0.25">
      <c r="C116" s="7"/>
    </row>
    <row r="117" spans="3:3" x14ac:dyDescent="0.25">
      <c r="C117" s="7"/>
    </row>
    <row r="118" spans="3:3" x14ac:dyDescent="0.25">
      <c r="C118" s="7"/>
    </row>
    <row r="119" spans="3:3" x14ac:dyDescent="0.25">
      <c r="C119" s="7"/>
    </row>
    <row r="120" spans="3:3" x14ac:dyDescent="0.25">
      <c r="C120" s="7"/>
    </row>
    <row r="121" spans="3:3" x14ac:dyDescent="0.25">
      <c r="C121" s="7"/>
    </row>
    <row r="122" spans="3:3" x14ac:dyDescent="0.25">
      <c r="C122" s="7"/>
    </row>
    <row r="123" spans="3:3" x14ac:dyDescent="0.25">
      <c r="C123" s="7"/>
    </row>
    <row r="124" spans="3:3" x14ac:dyDescent="0.25">
      <c r="C124" s="7"/>
    </row>
    <row r="125" spans="3:3" x14ac:dyDescent="0.25">
      <c r="C125" s="7"/>
    </row>
    <row r="126" spans="3:3" x14ac:dyDescent="0.25">
      <c r="C126" s="7"/>
    </row>
    <row r="127" spans="3:3" x14ac:dyDescent="0.25">
      <c r="C127" s="7"/>
    </row>
    <row r="128" spans="3:3" x14ac:dyDescent="0.25">
      <c r="C128" s="7"/>
    </row>
    <row r="129" spans="3:3" x14ac:dyDescent="0.25">
      <c r="C129" s="7"/>
    </row>
    <row r="130" spans="3:3" x14ac:dyDescent="0.25">
      <c r="C130" s="7"/>
    </row>
    <row r="131" spans="3:3" x14ac:dyDescent="0.25">
      <c r="C131" s="7"/>
    </row>
    <row r="132" spans="3:3" x14ac:dyDescent="0.25">
      <c r="C132" s="7"/>
    </row>
    <row r="133" spans="3:3" x14ac:dyDescent="0.25">
      <c r="C133" s="7"/>
    </row>
    <row r="134" spans="3:3" x14ac:dyDescent="0.25">
      <c r="C134" s="7"/>
    </row>
    <row r="135" spans="3:3" x14ac:dyDescent="0.25">
      <c r="C135" s="7"/>
    </row>
    <row r="136" spans="3:3" x14ac:dyDescent="0.25">
      <c r="C136" s="7"/>
    </row>
    <row r="137" spans="3:3" x14ac:dyDescent="0.25">
      <c r="C137" s="7"/>
    </row>
    <row r="138" spans="3:3" x14ac:dyDescent="0.25">
      <c r="C138" s="7"/>
    </row>
    <row r="139" spans="3:3" x14ac:dyDescent="0.25">
      <c r="C139" s="7"/>
    </row>
    <row r="140" spans="3:3" x14ac:dyDescent="0.25">
      <c r="C140" s="7"/>
    </row>
    <row r="141" spans="3:3" x14ac:dyDescent="0.25">
      <c r="C141" s="7"/>
    </row>
    <row r="142" spans="3:3" x14ac:dyDescent="0.25">
      <c r="C142" s="7"/>
    </row>
    <row r="143" spans="3:3" x14ac:dyDescent="0.25">
      <c r="C143" s="7"/>
    </row>
    <row r="144" spans="3:3" x14ac:dyDescent="0.25">
      <c r="C144" s="7"/>
    </row>
    <row r="145" spans="3:3" x14ac:dyDescent="0.25">
      <c r="C145" s="7"/>
    </row>
    <row r="146" spans="3:3" x14ac:dyDescent="0.25">
      <c r="C146" s="7"/>
    </row>
    <row r="147" spans="3:3" x14ac:dyDescent="0.25">
      <c r="C147" s="7"/>
    </row>
    <row r="148" spans="3:3" x14ac:dyDescent="0.25">
      <c r="C148" s="7"/>
    </row>
    <row r="149" spans="3:3" x14ac:dyDescent="0.25">
      <c r="C149" s="7"/>
    </row>
    <row r="150" spans="3:3" x14ac:dyDescent="0.25">
      <c r="C150" s="7"/>
    </row>
    <row r="151" spans="3:3" x14ac:dyDescent="0.25">
      <c r="C151" s="7"/>
    </row>
    <row r="152" spans="3:3" x14ac:dyDescent="0.25">
      <c r="C152" s="7"/>
    </row>
    <row r="153" spans="3:3" x14ac:dyDescent="0.25">
      <c r="C153" s="7"/>
    </row>
    <row r="154" spans="3:3" x14ac:dyDescent="0.25">
      <c r="C154" s="7"/>
    </row>
    <row r="155" spans="3:3" x14ac:dyDescent="0.25">
      <c r="C155" s="7"/>
    </row>
    <row r="156" spans="3:3" x14ac:dyDescent="0.25">
      <c r="C156" s="7"/>
    </row>
    <row r="157" spans="3:3" x14ac:dyDescent="0.25">
      <c r="C157" s="7"/>
    </row>
    <row r="158" spans="3:3" x14ac:dyDescent="0.25">
      <c r="C158" s="7"/>
    </row>
    <row r="159" spans="3:3" x14ac:dyDescent="0.25">
      <c r="C159" s="7"/>
    </row>
    <row r="160" spans="3:3" x14ac:dyDescent="0.25">
      <c r="C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  <row r="263" spans="3:3" x14ac:dyDescent="0.25">
      <c r="C263" s="7"/>
    </row>
    <row r="264" spans="3:3" x14ac:dyDescent="0.25">
      <c r="C264" s="7"/>
    </row>
    <row r="265" spans="3:3" x14ac:dyDescent="0.25">
      <c r="C265" s="7"/>
    </row>
    <row r="266" spans="3:3" x14ac:dyDescent="0.25">
      <c r="C266" s="7"/>
    </row>
    <row r="267" spans="3:3" x14ac:dyDescent="0.25">
      <c r="C267" s="7"/>
    </row>
    <row r="268" spans="3:3" x14ac:dyDescent="0.25">
      <c r="C268" s="7"/>
    </row>
    <row r="269" spans="3:3" x14ac:dyDescent="0.25">
      <c r="C269" s="7"/>
    </row>
    <row r="270" spans="3:3" x14ac:dyDescent="0.25">
      <c r="C270" s="7"/>
    </row>
    <row r="271" spans="3:3" x14ac:dyDescent="0.25">
      <c r="C271" s="7"/>
    </row>
    <row r="272" spans="3:3" x14ac:dyDescent="0.25">
      <c r="C272" s="7"/>
    </row>
    <row r="273" spans="3:3" x14ac:dyDescent="0.25">
      <c r="C273" s="7"/>
    </row>
    <row r="274" spans="3:3" x14ac:dyDescent="0.25">
      <c r="C274" s="7"/>
    </row>
    <row r="275" spans="3:3" x14ac:dyDescent="0.25">
      <c r="C275" s="7"/>
    </row>
    <row r="276" spans="3:3" x14ac:dyDescent="0.25">
      <c r="C276" s="7"/>
    </row>
    <row r="277" spans="3:3" x14ac:dyDescent="0.25">
      <c r="C277" s="7"/>
    </row>
    <row r="278" spans="3:3" x14ac:dyDescent="0.25">
      <c r="C278" s="7"/>
    </row>
    <row r="279" spans="3:3" x14ac:dyDescent="0.25">
      <c r="C279" s="7"/>
    </row>
    <row r="280" spans="3:3" x14ac:dyDescent="0.25">
      <c r="C280" s="7"/>
    </row>
    <row r="281" spans="3:3" x14ac:dyDescent="0.25">
      <c r="C281" s="7"/>
    </row>
    <row r="282" spans="3:3" x14ac:dyDescent="0.25">
      <c r="C282" s="7"/>
    </row>
    <row r="283" spans="3:3" x14ac:dyDescent="0.25">
      <c r="C283" s="7"/>
    </row>
    <row r="284" spans="3:3" x14ac:dyDescent="0.25">
      <c r="C284" s="7"/>
    </row>
    <row r="285" spans="3:3" x14ac:dyDescent="0.25">
      <c r="C285" s="7"/>
    </row>
    <row r="286" spans="3:3" x14ac:dyDescent="0.25">
      <c r="C286" s="7"/>
    </row>
    <row r="287" spans="3:3" x14ac:dyDescent="0.25">
      <c r="C287" s="7"/>
    </row>
    <row r="288" spans="3:3" x14ac:dyDescent="0.25">
      <c r="C288" s="7"/>
    </row>
    <row r="289" spans="3:3" x14ac:dyDescent="0.25">
      <c r="C289" s="7"/>
    </row>
    <row r="290" spans="3:3" x14ac:dyDescent="0.25">
      <c r="C290" s="7"/>
    </row>
    <row r="291" spans="3:3" x14ac:dyDescent="0.25">
      <c r="C291" s="7"/>
    </row>
    <row r="292" spans="3:3" x14ac:dyDescent="0.25">
      <c r="C292" s="7"/>
    </row>
    <row r="293" spans="3:3" x14ac:dyDescent="0.25">
      <c r="C293" s="7"/>
    </row>
    <row r="294" spans="3:3" x14ac:dyDescent="0.25">
      <c r="C294" s="7"/>
    </row>
    <row r="295" spans="3:3" x14ac:dyDescent="0.25">
      <c r="C295" s="7"/>
    </row>
    <row r="296" spans="3:3" x14ac:dyDescent="0.25">
      <c r="C296" s="7"/>
    </row>
    <row r="297" spans="3:3" x14ac:dyDescent="0.25">
      <c r="C297" s="7"/>
    </row>
    <row r="298" spans="3:3" x14ac:dyDescent="0.25">
      <c r="C298" s="7"/>
    </row>
    <row r="299" spans="3:3" x14ac:dyDescent="0.25">
      <c r="C299" s="7"/>
    </row>
    <row r="300" spans="3:3" x14ac:dyDescent="0.25">
      <c r="C300" s="7"/>
    </row>
    <row r="301" spans="3:3" x14ac:dyDescent="0.25">
      <c r="C301" s="7"/>
    </row>
    <row r="302" spans="3:3" x14ac:dyDescent="0.25">
      <c r="C302" s="7"/>
    </row>
    <row r="303" spans="3:3" x14ac:dyDescent="0.25">
      <c r="C303" s="7"/>
    </row>
    <row r="304" spans="3:3" x14ac:dyDescent="0.25">
      <c r="C304" s="7"/>
    </row>
  </sheetData>
  <mergeCells count="16">
    <mergeCell ref="B25:B26"/>
    <mergeCell ref="B27:B28"/>
    <mergeCell ref="B6:B12"/>
    <mergeCell ref="B13:B15"/>
    <mergeCell ref="B16:B19"/>
    <mergeCell ref="B20:B21"/>
    <mergeCell ref="B22:B24"/>
    <mergeCell ref="A1:G1"/>
    <mergeCell ref="A2:A4"/>
    <mergeCell ref="B2:B4"/>
    <mergeCell ref="C2:C4"/>
    <mergeCell ref="D2:E2"/>
    <mergeCell ref="F2:G2"/>
    <mergeCell ref="D3:D4"/>
    <mergeCell ref="E3:E4"/>
    <mergeCell ref="F3:G3"/>
  </mergeCells>
  <pageMargins left="0.25" right="0.25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2022</vt:lpstr>
      <vt:lpstr>'Общая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2020-06-30T06:57:28Z</dcterms:created>
  <dcterms:modified xsi:type="dcterms:W3CDTF">2023-01-10T05:53:11Z</dcterms:modified>
</cp:coreProperties>
</file>